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00"/>
  </bookViews>
  <sheets>
    <sheet name="Sheet1" sheetId="1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11" i="1" l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M9" i="1"/>
  <c r="G9" i="1"/>
  <c r="H9" i="1"/>
  <c r="M8" i="1"/>
  <c r="G8" i="1"/>
  <c r="H8" i="1"/>
  <c r="G10" i="1"/>
  <c r="H10" i="1"/>
  <c r="M10" i="1"/>
</calcChain>
</file>

<file path=xl/sharedStrings.xml><?xml version="1.0" encoding="utf-8"?>
<sst xmlns="http://schemas.openxmlformats.org/spreadsheetml/2006/main" count="109" uniqueCount="72">
  <si>
    <t xml:space="preserve">Sukcesivna dobava živil </t>
  </si>
  <si>
    <t xml:space="preserve">SGTŠ Radovljica </t>
  </si>
  <si>
    <t>ZŠ</t>
  </si>
  <si>
    <t xml:space="preserve">zaporedna številka </t>
  </si>
  <si>
    <t xml:space="preserve">ŽIVILO </t>
  </si>
  <si>
    <t xml:space="preserve">Opis živila in zahteve naročnika </t>
  </si>
  <si>
    <t xml:space="preserve">Količina </t>
  </si>
  <si>
    <t>Enota mere</t>
  </si>
  <si>
    <t xml:space="preserve">Okvirna količina za obdobje 12 mesecev </t>
  </si>
  <si>
    <t>Cena na enoto mere v EUR brez DDV</t>
  </si>
  <si>
    <t xml:space="preserve">Znesek na štiri decimalna mesta natančno </t>
  </si>
  <si>
    <t>DDV</t>
  </si>
  <si>
    <t>Cena na količino v EUR z DDV</t>
  </si>
  <si>
    <t xml:space="preserve">Trgovsko ime živila </t>
  </si>
  <si>
    <t xml:space="preserve">Ime živila, ki ga ponudnik ponuja </t>
  </si>
  <si>
    <t xml:space="preserve">Šifra živila </t>
  </si>
  <si>
    <t xml:space="preserve">Šifra živila, če ima ponudnik vzpostavljeno evidenco </t>
  </si>
  <si>
    <t>Cena na kos v EUR brez DDV</t>
  </si>
  <si>
    <t>Cena na kos v EUR z DDV</t>
  </si>
  <si>
    <t xml:space="preserve">Merilo - več eko živil </t>
  </si>
  <si>
    <t xml:space="preserve">Merilo - embalaža </t>
  </si>
  <si>
    <t>KG/ML/L/G/KOS</t>
  </si>
  <si>
    <t>Cena na enoto mere v EUR z DDV</t>
  </si>
  <si>
    <t>Gramatura izdekla</t>
  </si>
  <si>
    <t>V enaki enoti mere kot je navedena pri opisu živila in zahtevah naročnika</t>
  </si>
  <si>
    <t>Izberite: 1 - DA, 0 - NE</t>
  </si>
  <si>
    <t>Stopnja DDV v %</t>
  </si>
  <si>
    <t>kg</t>
  </si>
  <si>
    <t>KONČNA SKUPNA CENA ZA SKLOP:</t>
  </si>
  <si>
    <t>Sklop 9: KONZERVORANA ZELENJAVA IN KONZERVIRANO SADJE</t>
  </si>
  <si>
    <t>Breskov kompot, teža cca 850 g</t>
  </si>
  <si>
    <t>Ananasov kompot-kocke, teža cca 850 g</t>
  </si>
  <si>
    <t>Višnjev kompot (brez koščic), teža cca 850 g</t>
  </si>
  <si>
    <t>Marelični kompot, teža cca 850 g</t>
  </si>
  <si>
    <t>Jagodov kompot, teža cca 850 g</t>
  </si>
  <si>
    <t>Hruškov kompot, teža cca 850 g</t>
  </si>
  <si>
    <t>Kompot - sadna solata, teža cca 850 g</t>
  </si>
  <si>
    <t>Marmelada mešana, teža cca 850 g</t>
  </si>
  <si>
    <t>Marmelada marelična, teža cca 850 g</t>
  </si>
  <si>
    <t>Marmelada brusnična – pakiranje v steklenem kozarcu ali pločevinki,  teže od 150 g do 450 g</t>
  </si>
  <si>
    <t>Rdeča pesa, pasterizirana, teža cca 700 g</t>
  </si>
  <si>
    <t>Paprika, fileti pečena, teža cca 650 g</t>
  </si>
  <si>
    <t>Ajvar pasteriziran, teža cca 650 g</t>
  </si>
  <si>
    <t>Olive pasterizirane črne, teža cca 680 g</t>
  </si>
  <si>
    <t>Olive pasterizirane, polnjene s papriko, teža cca 650 g</t>
  </si>
  <si>
    <t>Beluši pasterizirani v slanici, teža do 500 g</t>
  </si>
  <si>
    <t>Zelenjava za džuveč, mešana pražena 4100g</t>
  </si>
  <si>
    <t>Fižol v konzervi 4100g</t>
  </si>
  <si>
    <t>Fižol v konzervi 850g</t>
  </si>
  <si>
    <t>Kisle kumarice 3800 g</t>
  </si>
  <si>
    <t>Kisle kumarice 680g</t>
  </si>
  <si>
    <t>Paradižnikovi pelati cca 2490g</t>
  </si>
  <si>
    <t>Paradižnikovi pelati 800g</t>
  </si>
  <si>
    <t>Šampinjoni v slanici 2400g</t>
  </si>
  <si>
    <t>Ananasov kompot-kocke,                  teža cca1800 g</t>
  </si>
  <si>
    <t>Breskov kompot, teža cca 1800 g</t>
  </si>
  <si>
    <t>Kompot - sadna solata, teža cca 1800 g</t>
  </si>
  <si>
    <t>Marmelada mešana teža 25 g</t>
  </si>
  <si>
    <t>g</t>
  </si>
  <si>
    <t>Gorčica cca 850 g</t>
  </si>
  <si>
    <t>Šampinjoni kisli cca 850 g</t>
  </si>
  <si>
    <t>Gorčica 2400 g</t>
  </si>
  <si>
    <t>Kandirane češnje</t>
  </si>
  <si>
    <t>Prepeličja jajca v kisu</t>
  </si>
  <si>
    <t>l</t>
  </si>
  <si>
    <t>Inčuni</t>
  </si>
  <si>
    <t>Aroma jagoda, vanilija, banana</t>
  </si>
  <si>
    <t>2020/001</t>
  </si>
  <si>
    <t>Ponudnik</t>
  </si>
  <si>
    <t>Kraj in datum:</t>
  </si>
  <si>
    <t>Žig:</t>
  </si>
  <si>
    <t>Podpis odgovorne osebe: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</si>
</sst>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\ &quot;€&quot;_ ;_ * \(#,##0.00\)\ &quot;€&quot;_ ;_ * &quot;-&quot;??_)\ &quot;€&quot;_ ;_ @_ "/>
    <numFmt numFmtId="165" formatCode="_ * #,##0.0000_)\ &quot;€&quot;_ ;_ * \(#,##0.0000\)\ &quot;€&quot;_ ;_ * &quot;-&quot;??_)\ &quot;€&quot;_ ;_ @_ "/>
    <numFmt numFmtId="166" formatCode="_ * #,##0.0000_)\ &quot;€&quot;_ ;_ * \(#,##0.0000\)\ &quot;€&quot;_ ;_ * &quot;-&quot;????_)\ &quot;€&quot;_ ;_ @_ "/>
  </numFmts>
  <fonts count="1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i/>
      <sz val="6"/>
      <color theme="1"/>
      <name val="Verdana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8"/>
      <color theme="1"/>
      <name val="Verdana"/>
      <family val="2"/>
      <charset val="238"/>
    </font>
    <font>
      <i/>
      <sz val="6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10"/>
      <name val="Palatino Linotype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164" fontId="2" fillId="0" borderId="0" xfId="1" applyFont="1" applyAlignment="1">
      <alignment wrapText="1"/>
    </xf>
    <xf numFmtId="164" fontId="3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9" fillId="3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4" fillId="0" borderId="2" xfId="1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0" fillId="0" borderId="0" xfId="0" applyFont="1" applyBorder="1"/>
    <xf numFmtId="0" fontId="10" fillId="0" borderId="0" xfId="0" applyFont="1" applyBorder="1" applyAlignment="1">
      <alignment horizontal="center"/>
    </xf>
  </cellXfs>
  <cellStyles count="2">
    <cellStyle name="Navadno" xfId="0" builtinId="0"/>
    <cellStyle name="Valuta" xfId="1" builtinId="4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tabSelected="1" topLeftCell="A35" zoomScale="130" zoomScaleNormal="130" workbookViewId="0">
      <selection activeCell="G4" sqref="G4"/>
    </sheetView>
  </sheetViews>
  <sheetFormatPr defaultColWidth="10.875" defaultRowHeight="12" x14ac:dyDescent="0.15"/>
  <cols>
    <col min="1" max="1" width="5.625" style="5" customWidth="1"/>
    <col min="2" max="2" width="28.125" style="14" customWidth="1"/>
    <col min="3" max="3" width="10.875" style="12"/>
    <col min="4" max="4" width="10.875" style="5"/>
    <col min="5" max="5" width="10.875" style="3"/>
    <col min="6" max="7" width="10.875" style="1"/>
    <col min="8" max="8" width="12.875" style="1" bestFit="1" customWidth="1"/>
    <col min="9" max="9" width="19.5" style="1" customWidth="1"/>
    <col min="10" max="16" width="10.875" style="1"/>
    <col min="17" max="17" width="17.875" style="1" customWidth="1"/>
    <col min="18" max="16384" width="10.875" style="1"/>
  </cols>
  <sheetData>
    <row r="1" spans="1:20" ht="10.5" x14ac:dyDescent="0.15">
      <c r="B1" s="26" t="s">
        <v>1</v>
      </c>
      <c r="C1" s="26"/>
      <c r="D1" s="26"/>
      <c r="F1" s="1" t="s">
        <v>68</v>
      </c>
    </row>
    <row r="2" spans="1:20" ht="10.5" x14ac:dyDescent="0.15">
      <c r="B2" s="27" t="s">
        <v>67</v>
      </c>
      <c r="C2" s="27"/>
      <c r="D2" s="27"/>
    </row>
    <row r="3" spans="1:20" ht="10.5" x14ac:dyDescent="0.15">
      <c r="B3" s="26" t="s">
        <v>0</v>
      </c>
      <c r="C3" s="26"/>
      <c r="D3" s="26"/>
    </row>
    <row r="4" spans="1:20" ht="21" customHeight="1" x14ac:dyDescent="0.15">
      <c r="B4" s="27" t="s">
        <v>29</v>
      </c>
      <c r="C4" s="27"/>
      <c r="D4" s="27"/>
    </row>
    <row r="6" spans="1:20" s="2" customFormat="1" ht="42" x14ac:dyDescent="0.25">
      <c r="A6" s="2" t="s">
        <v>2</v>
      </c>
      <c r="B6" s="13" t="s">
        <v>4</v>
      </c>
      <c r="C6" s="11" t="s">
        <v>6</v>
      </c>
      <c r="D6" s="2" t="s">
        <v>7</v>
      </c>
      <c r="E6" s="4" t="s">
        <v>9</v>
      </c>
      <c r="F6" s="2" t="s">
        <v>11</v>
      </c>
      <c r="G6" s="2" t="s">
        <v>22</v>
      </c>
      <c r="H6" s="2" t="s">
        <v>12</v>
      </c>
      <c r="I6" s="2" t="s">
        <v>13</v>
      </c>
      <c r="J6" s="2" t="s">
        <v>15</v>
      </c>
      <c r="K6" s="2" t="s">
        <v>23</v>
      </c>
      <c r="L6" s="2" t="s">
        <v>17</v>
      </c>
      <c r="M6" s="2" t="s">
        <v>18</v>
      </c>
      <c r="N6" s="2" t="s">
        <v>19</v>
      </c>
      <c r="O6" s="2" t="s">
        <v>20</v>
      </c>
    </row>
    <row r="7" spans="1:20" s="6" customFormat="1" ht="33" x14ac:dyDescent="0.25">
      <c r="A7" s="22" t="s">
        <v>3</v>
      </c>
      <c r="B7" s="23" t="s">
        <v>5</v>
      </c>
      <c r="C7" s="23" t="s">
        <v>8</v>
      </c>
      <c r="D7" s="22" t="s">
        <v>21</v>
      </c>
      <c r="E7" s="24" t="s">
        <v>10</v>
      </c>
      <c r="F7" s="22" t="s">
        <v>26</v>
      </c>
      <c r="G7" s="22" t="s">
        <v>10</v>
      </c>
      <c r="H7" s="22" t="s">
        <v>10</v>
      </c>
      <c r="I7" s="22" t="s">
        <v>14</v>
      </c>
      <c r="J7" s="22" t="s">
        <v>16</v>
      </c>
      <c r="K7" s="22" t="s">
        <v>24</v>
      </c>
      <c r="L7" s="22" t="s">
        <v>10</v>
      </c>
      <c r="M7" s="22" t="s">
        <v>10</v>
      </c>
      <c r="N7" s="22" t="s">
        <v>25</v>
      </c>
      <c r="O7" s="22" t="s">
        <v>25</v>
      </c>
      <c r="P7" s="22"/>
      <c r="Q7" s="22"/>
      <c r="R7" s="22"/>
      <c r="S7" s="22"/>
    </row>
    <row r="8" spans="1:20" s="15" customFormat="1" ht="24.75" customHeight="1" x14ac:dyDescent="0.15">
      <c r="A8" s="7">
        <v>1</v>
      </c>
      <c r="B8" s="18" t="s">
        <v>30</v>
      </c>
      <c r="C8" s="25">
        <v>77</v>
      </c>
      <c r="D8" s="18" t="s">
        <v>27</v>
      </c>
      <c r="E8" s="9"/>
      <c r="F8" s="7"/>
      <c r="G8" s="9">
        <f t="shared" ref="G8:G43" si="0">SUM(E8*1.095)</f>
        <v>0</v>
      </c>
      <c r="H8" s="10">
        <f t="shared" ref="H8:H43" si="1">SUM(G8*C8)</f>
        <v>0</v>
      </c>
      <c r="I8" s="8"/>
      <c r="J8" s="7"/>
      <c r="K8" s="7"/>
      <c r="L8" s="9"/>
      <c r="M8" s="9">
        <f t="shared" ref="M8:M43" si="2">SUM(L8*1.095)</f>
        <v>0</v>
      </c>
      <c r="N8" s="7">
        <v>0</v>
      </c>
      <c r="O8" s="7">
        <v>1</v>
      </c>
      <c r="P8" s="7"/>
      <c r="Q8" s="7"/>
      <c r="R8" s="7"/>
      <c r="S8" s="7"/>
      <c r="T8" s="17"/>
    </row>
    <row r="9" spans="1:20" s="15" customFormat="1" ht="24.75" customHeight="1" x14ac:dyDescent="0.15">
      <c r="A9" s="7">
        <v>2</v>
      </c>
      <c r="B9" s="18" t="s">
        <v>55</v>
      </c>
      <c r="C9" s="25">
        <v>200</v>
      </c>
      <c r="D9" s="18" t="s">
        <v>27</v>
      </c>
      <c r="E9" s="9"/>
      <c r="F9" s="7"/>
      <c r="G9" s="9">
        <f t="shared" si="0"/>
        <v>0</v>
      </c>
      <c r="H9" s="10">
        <f t="shared" si="1"/>
        <v>0</v>
      </c>
      <c r="I9" s="8"/>
      <c r="J9" s="7"/>
      <c r="K9" s="7"/>
      <c r="L9" s="9"/>
      <c r="M9" s="9">
        <f t="shared" si="2"/>
        <v>0</v>
      </c>
      <c r="N9" s="7"/>
      <c r="O9" s="7"/>
      <c r="P9" s="7"/>
      <c r="Q9" s="7"/>
      <c r="R9" s="7"/>
      <c r="S9" s="7"/>
      <c r="T9" s="17"/>
    </row>
    <row r="10" spans="1:20" s="15" customFormat="1" ht="24.75" customHeight="1" x14ac:dyDescent="0.15">
      <c r="A10" s="7">
        <v>3</v>
      </c>
      <c r="B10" s="18" t="s">
        <v>31</v>
      </c>
      <c r="C10" s="25">
        <v>153</v>
      </c>
      <c r="D10" s="18" t="s">
        <v>27</v>
      </c>
      <c r="E10" s="9"/>
      <c r="F10" s="7"/>
      <c r="G10" s="9">
        <f t="shared" si="0"/>
        <v>0</v>
      </c>
      <c r="H10" s="10">
        <f t="shared" si="1"/>
        <v>0</v>
      </c>
      <c r="I10" s="8"/>
      <c r="J10" s="7"/>
      <c r="K10" s="7"/>
      <c r="L10" s="9"/>
      <c r="M10" s="9">
        <f t="shared" si="2"/>
        <v>0</v>
      </c>
      <c r="N10" s="7">
        <v>0</v>
      </c>
      <c r="O10" s="7">
        <v>1</v>
      </c>
      <c r="P10" s="7"/>
      <c r="Q10" s="7"/>
      <c r="R10" s="7"/>
      <c r="S10" s="7"/>
      <c r="T10" s="17"/>
    </row>
    <row r="11" spans="1:20" s="15" customFormat="1" ht="24.75" customHeight="1" x14ac:dyDescent="0.15">
      <c r="A11" s="7">
        <v>4</v>
      </c>
      <c r="B11" s="18" t="s">
        <v>54</v>
      </c>
      <c r="C11" s="25">
        <v>200</v>
      </c>
      <c r="D11" s="18" t="s">
        <v>27</v>
      </c>
      <c r="E11" s="9"/>
      <c r="F11" s="7"/>
      <c r="G11" s="9">
        <f t="shared" si="0"/>
        <v>0</v>
      </c>
      <c r="H11" s="10">
        <f t="shared" si="1"/>
        <v>0</v>
      </c>
      <c r="I11" s="8"/>
      <c r="J11" s="7"/>
      <c r="K11" s="7"/>
      <c r="L11" s="9"/>
      <c r="M11" s="9">
        <f t="shared" si="2"/>
        <v>0</v>
      </c>
      <c r="N11" s="7"/>
      <c r="O11" s="7"/>
      <c r="P11" s="7"/>
      <c r="Q11" s="7"/>
      <c r="R11" s="7"/>
      <c r="S11" s="7"/>
      <c r="T11" s="17"/>
    </row>
    <row r="12" spans="1:20" s="15" customFormat="1" ht="26.25" customHeight="1" x14ac:dyDescent="0.15">
      <c r="A12" s="7">
        <v>5</v>
      </c>
      <c r="B12" s="18" t="s">
        <v>32</v>
      </c>
      <c r="C12" s="25">
        <v>77</v>
      </c>
      <c r="D12" s="18" t="s">
        <v>27</v>
      </c>
      <c r="E12" s="9"/>
      <c r="F12" s="7"/>
      <c r="G12" s="9">
        <f t="shared" si="0"/>
        <v>0</v>
      </c>
      <c r="H12" s="10">
        <f t="shared" si="1"/>
        <v>0</v>
      </c>
      <c r="I12" s="8"/>
      <c r="J12" s="7"/>
      <c r="K12" s="7"/>
      <c r="L12" s="9"/>
      <c r="M12" s="9">
        <f t="shared" si="2"/>
        <v>0</v>
      </c>
      <c r="N12" s="7">
        <v>0</v>
      </c>
      <c r="O12" s="7">
        <v>1</v>
      </c>
      <c r="P12" s="7"/>
      <c r="Q12" s="7"/>
      <c r="R12" s="7"/>
      <c r="S12" s="7"/>
      <c r="T12" s="17"/>
    </row>
    <row r="13" spans="1:20" s="15" customFormat="1" ht="27" customHeight="1" x14ac:dyDescent="0.15">
      <c r="A13" s="7">
        <v>6</v>
      </c>
      <c r="B13" s="18" t="s">
        <v>33</v>
      </c>
      <c r="C13" s="25">
        <v>153</v>
      </c>
      <c r="D13" s="18" t="s">
        <v>27</v>
      </c>
      <c r="E13" s="9"/>
      <c r="F13" s="7"/>
      <c r="G13" s="9">
        <f t="shared" si="0"/>
        <v>0</v>
      </c>
      <c r="H13" s="10">
        <f t="shared" si="1"/>
        <v>0</v>
      </c>
      <c r="I13" s="8"/>
      <c r="J13" s="7"/>
      <c r="K13" s="7"/>
      <c r="L13" s="9"/>
      <c r="M13" s="9">
        <f t="shared" si="2"/>
        <v>0</v>
      </c>
      <c r="N13" s="7">
        <v>0</v>
      </c>
      <c r="O13" s="7">
        <v>1</v>
      </c>
      <c r="P13" s="7"/>
      <c r="Q13" s="7"/>
      <c r="R13" s="7"/>
      <c r="S13" s="7"/>
      <c r="T13" s="17"/>
    </row>
    <row r="14" spans="1:20" s="15" customFormat="1" ht="24.75" customHeight="1" x14ac:dyDescent="0.15">
      <c r="A14" s="7">
        <v>7</v>
      </c>
      <c r="B14" s="18" t="s">
        <v>34</v>
      </c>
      <c r="C14" s="25">
        <v>77</v>
      </c>
      <c r="D14" s="18" t="s">
        <v>27</v>
      </c>
      <c r="E14" s="9"/>
      <c r="F14" s="7"/>
      <c r="G14" s="9">
        <f t="shared" si="0"/>
        <v>0</v>
      </c>
      <c r="H14" s="10">
        <f t="shared" si="1"/>
        <v>0</v>
      </c>
      <c r="I14" s="8"/>
      <c r="J14" s="7"/>
      <c r="K14" s="7"/>
      <c r="L14" s="9"/>
      <c r="M14" s="9">
        <f t="shared" si="2"/>
        <v>0</v>
      </c>
      <c r="N14" s="7">
        <v>0</v>
      </c>
      <c r="O14" s="7">
        <v>1</v>
      </c>
      <c r="P14" s="7"/>
      <c r="Q14" s="7"/>
      <c r="R14" s="7"/>
      <c r="S14" s="7"/>
      <c r="T14" s="17"/>
    </row>
    <row r="15" spans="1:20" s="15" customFormat="1" ht="24.75" customHeight="1" x14ac:dyDescent="0.15">
      <c r="A15" s="7">
        <v>8</v>
      </c>
      <c r="B15" s="18" t="s">
        <v>35</v>
      </c>
      <c r="C15" s="25">
        <v>77</v>
      </c>
      <c r="D15" s="18" t="s">
        <v>27</v>
      </c>
      <c r="E15" s="9"/>
      <c r="F15" s="7"/>
      <c r="G15" s="9">
        <f t="shared" si="0"/>
        <v>0</v>
      </c>
      <c r="H15" s="10">
        <f t="shared" si="1"/>
        <v>0</v>
      </c>
      <c r="I15" s="8"/>
      <c r="J15" s="7"/>
      <c r="K15" s="7"/>
      <c r="L15" s="9"/>
      <c r="M15" s="9">
        <f t="shared" si="2"/>
        <v>0</v>
      </c>
      <c r="N15" s="7">
        <v>0</v>
      </c>
      <c r="O15" s="7">
        <v>1</v>
      </c>
      <c r="P15" s="7"/>
      <c r="Q15" s="7"/>
      <c r="R15" s="7"/>
      <c r="S15" s="7"/>
      <c r="T15" s="17"/>
    </row>
    <row r="16" spans="1:20" s="15" customFormat="1" ht="24.75" customHeight="1" x14ac:dyDescent="0.15">
      <c r="A16" s="7">
        <v>9</v>
      </c>
      <c r="B16" s="18" t="s">
        <v>62</v>
      </c>
      <c r="C16" s="25">
        <v>10</v>
      </c>
      <c r="D16" s="18" t="s">
        <v>27</v>
      </c>
      <c r="E16" s="9"/>
      <c r="F16" s="7"/>
      <c r="G16" s="9">
        <f t="shared" si="0"/>
        <v>0</v>
      </c>
      <c r="H16" s="10">
        <f t="shared" si="1"/>
        <v>0</v>
      </c>
      <c r="I16" s="8"/>
      <c r="J16" s="7"/>
      <c r="K16" s="7"/>
      <c r="L16" s="9"/>
      <c r="M16" s="9">
        <f t="shared" si="2"/>
        <v>0</v>
      </c>
      <c r="N16" s="7"/>
      <c r="O16" s="7"/>
      <c r="P16" s="7"/>
      <c r="Q16" s="7"/>
      <c r="R16" s="7"/>
      <c r="S16" s="7"/>
      <c r="T16" s="17"/>
    </row>
    <row r="17" spans="1:20" s="15" customFormat="1" ht="24.75" customHeight="1" x14ac:dyDescent="0.15">
      <c r="A17" s="7">
        <v>10</v>
      </c>
      <c r="B17" s="18" t="s">
        <v>66</v>
      </c>
      <c r="C17" s="25">
        <v>3</v>
      </c>
      <c r="D17" s="18" t="s">
        <v>64</v>
      </c>
      <c r="E17" s="9"/>
      <c r="F17" s="7"/>
      <c r="G17" s="9">
        <f t="shared" si="0"/>
        <v>0</v>
      </c>
      <c r="H17" s="10">
        <f t="shared" si="1"/>
        <v>0</v>
      </c>
      <c r="I17" s="8"/>
      <c r="J17" s="7"/>
      <c r="K17" s="7"/>
      <c r="L17" s="9"/>
      <c r="M17" s="9">
        <f t="shared" si="2"/>
        <v>0</v>
      </c>
      <c r="N17" s="7"/>
      <c r="O17" s="7"/>
      <c r="P17" s="7"/>
      <c r="Q17" s="7"/>
      <c r="R17" s="7"/>
      <c r="S17" s="7"/>
      <c r="T17" s="17"/>
    </row>
    <row r="18" spans="1:20" s="15" customFormat="1" ht="24" customHeight="1" x14ac:dyDescent="0.15">
      <c r="A18" s="7">
        <v>11</v>
      </c>
      <c r="B18" s="18" t="s">
        <v>36</v>
      </c>
      <c r="C18" s="25">
        <v>150</v>
      </c>
      <c r="D18" s="18" t="s">
        <v>27</v>
      </c>
      <c r="E18" s="9"/>
      <c r="F18" s="7"/>
      <c r="G18" s="9">
        <f t="shared" si="0"/>
        <v>0</v>
      </c>
      <c r="H18" s="10">
        <f t="shared" si="1"/>
        <v>0</v>
      </c>
      <c r="I18" s="8"/>
      <c r="J18" s="7"/>
      <c r="K18" s="7"/>
      <c r="L18" s="9"/>
      <c r="M18" s="9">
        <f t="shared" si="2"/>
        <v>0</v>
      </c>
      <c r="N18" s="7">
        <v>0</v>
      </c>
      <c r="O18" s="7">
        <v>1</v>
      </c>
      <c r="P18" s="7"/>
      <c r="Q18" s="7"/>
      <c r="R18" s="7"/>
      <c r="S18" s="7"/>
      <c r="T18" s="17"/>
    </row>
    <row r="19" spans="1:20" s="15" customFormat="1" ht="24" customHeight="1" x14ac:dyDescent="0.15">
      <c r="A19" s="7">
        <v>12</v>
      </c>
      <c r="B19" s="18" t="s">
        <v>56</v>
      </c>
      <c r="C19" s="25">
        <v>200</v>
      </c>
      <c r="D19" s="18" t="s">
        <v>27</v>
      </c>
      <c r="E19" s="9"/>
      <c r="F19" s="7"/>
      <c r="G19" s="9">
        <f t="shared" si="0"/>
        <v>0</v>
      </c>
      <c r="H19" s="10">
        <f t="shared" si="1"/>
        <v>0</v>
      </c>
      <c r="I19" s="8"/>
      <c r="J19" s="7"/>
      <c r="K19" s="7"/>
      <c r="L19" s="9"/>
      <c r="M19" s="9">
        <f t="shared" si="2"/>
        <v>0</v>
      </c>
      <c r="N19" s="7"/>
      <c r="O19" s="7"/>
      <c r="P19" s="7"/>
      <c r="Q19" s="7"/>
      <c r="R19" s="7"/>
      <c r="S19" s="7"/>
      <c r="T19" s="17"/>
    </row>
    <row r="20" spans="1:20" s="15" customFormat="1" ht="21.75" customHeight="1" x14ac:dyDescent="0.15">
      <c r="A20" s="7">
        <v>13</v>
      </c>
      <c r="B20" s="18" t="s">
        <v>37</v>
      </c>
      <c r="C20" s="25">
        <v>153</v>
      </c>
      <c r="D20" s="18" t="s">
        <v>27</v>
      </c>
      <c r="E20" s="9"/>
      <c r="F20" s="7"/>
      <c r="G20" s="9">
        <f t="shared" si="0"/>
        <v>0</v>
      </c>
      <c r="H20" s="10">
        <f t="shared" si="1"/>
        <v>0</v>
      </c>
      <c r="I20" s="8"/>
      <c r="J20" s="7"/>
      <c r="K20" s="7"/>
      <c r="L20" s="9"/>
      <c r="M20" s="9">
        <f t="shared" si="2"/>
        <v>0</v>
      </c>
      <c r="N20" s="7">
        <v>0</v>
      </c>
      <c r="O20" s="7">
        <v>1</v>
      </c>
      <c r="P20" s="7"/>
      <c r="Q20" s="7"/>
      <c r="R20" s="7"/>
      <c r="S20" s="7"/>
      <c r="T20" s="17"/>
    </row>
    <row r="21" spans="1:20" s="15" customFormat="1" ht="23.25" customHeight="1" x14ac:dyDescent="0.15">
      <c r="A21" s="7">
        <v>14</v>
      </c>
      <c r="B21" s="18" t="s">
        <v>38</v>
      </c>
      <c r="C21" s="25">
        <v>150</v>
      </c>
      <c r="D21" s="18" t="s">
        <v>27</v>
      </c>
      <c r="E21" s="9"/>
      <c r="F21" s="7"/>
      <c r="G21" s="9">
        <f t="shared" si="0"/>
        <v>0</v>
      </c>
      <c r="H21" s="10">
        <f t="shared" si="1"/>
        <v>0</v>
      </c>
      <c r="I21" s="8"/>
      <c r="J21" s="7"/>
      <c r="K21" s="7"/>
      <c r="L21" s="9"/>
      <c r="M21" s="9">
        <f t="shared" si="2"/>
        <v>0</v>
      </c>
      <c r="N21" s="7">
        <v>0</v>
      </c>
      <c r="O21" s="7">
        <v>1</v>
      </c>
      <c r="P21" s="7"/>
      <c r="Q21" s="7"/>
      <c r="R21" s="7"/>
      <c r="S21" s="7"/>
      <c r="T21" s="17"/>
    </row>
    <row r="22" spans="1:20" s="15" customFormat="1" ht="34.5" customHeight="1" x14ac:dyDescent="0.15">
      <c r="A22" s="7">
        <v>15</v>
      </c>
      <c r="B22" s="18" t="s">
        <v>39</v>
      </c>
      <c r="C22" s="25">
        <v>23</v>
      </c>
      <c r="D22" s="18" t="s">
        <v>27</v>
      </c>
      <c r="E22" s="9"/>
      <c r="F22" s="7"/>
      <c r="G22" s="9">
        <f t="shared" si="0"/>
        <v>0</v>
      </c>
      <c r="H22" s="10">
        <f t="shared" si="1"/>
        <v>0</v>
      </c>
      <c r="I22" s="8"/>
      <c r="J22" s="7"/>
      <c r="K22" s="7"/>
      <c r="L22" s="9"/>
      <c r="M22" s="9">
        <f t="shared" si="2"/>
        <v>0</v>
      </c>
      <c r="N22" s="7">
        <v>0</v>
      </c>
      <c r="O22" s="7">
        <v>1</v>
      </c>
      <c r="P22" s="7"/>
      <c r="Q22" s="7"/>
      <c r="R22" s="7"/>
      <c r="S22" s="7"/>
      <c r="T22" s="17"/>
    </row>
    <row r="23" spans="1:20" s="15" customFormat="1" ht="29.25" customHeight="1" x14ac:dyDescent="0.15">
      <c r="A23" s="7">
        <v>16</v>
      </c>
      <c r="B23" s="18" t="s">
        <v>57</v>
      </c>
      <c r="C23" s="25">
        <v>4425</v>
      </c>
      <c r="D23" s="18" t="s">
        <v>58</v>
      </c>
      <c r="E23" s="9"/>
      <c r="F23" s="7"/>
      <c r="G23" s="9">
        <f t="shared" si="0"/>
        <v>0</v>
      </c>
      <c r="H23" s="10">
        <f t="shared" si="1"/>
        <v>0</v>
      </c>
      <c r="I23" s="8"/>
      <c r="J23" s="7"/>
      <c r="K23" s="7"/>
      <c r="L23" s="9"/>
      <c r="M23" s="9">
        <f t="shared" si="2"/>
        <v>0</v>
      </c>
      <c r="N23" s="7">
        <v>0</v>
      </c>
      <c r="O23" s="7">
        <v>1</v>
      </c>
      <c r="P23" s="7"/>
      <c r="Q23" s="7"/>
      <c r="R23" s="7"/>
      <c r="S23" s="7"/>
      <c r="T23" s="17"/>
    </row>
    <row r="24" spans="1:20" s="15" customFormat="1" ht="28.5" customHeight="1" x14ac:dyDescent="0.15">
      <c r="A24" s="7">
        <v>17</v>
      </c>
      <c r="B24" s="18" t="s">
        <v>40</v>
      </c>
      <c r="C24" s="25">
        <v>21</v>
      </c>
      <c r="D24" s="18" t="s">
        <v>27</v>
      </c>
      <c r="E24" s="9"/>
      <c r="F24" s="7"/>
      <c r="G24" s="9">
        <f t="shared" si="0"/>
        <v>0</v>
      </c>
      <c r="H24" s="10">
        <f t="shared" si="1"/>
        <v>0</v>
      </c>
      <c r="I24" s="8"/>
      <c r="J24" s="7"/>
      <c r="K24" s="7"/>
      <c r="L24" s="9"/>
      <c r="M24" s="9">
        <f t="shared" si="2"/>
        <v>0</v>
      </c>
      <c r="N24" s="7">
        <v>0</v>
      </c>
      <c r="O24" s="7">
        <v>1</v>
      </c>
      <c r="P24" s="7"/>
      <c r="Q24" s="7"/>
      <c r="R24" s="7"/>
      <c r="S24" s="7"/>
      <c r="T24" s="17"/>
    </row>
    <row r="25" spans="1:20" s="15" customFormat="1" ht="21" customHeight="1" x14ac:dyDescent="0.15">
      <c r="A25" s="7">
        <v>18</v>
      </c>
      <c r="B25" s="18" t="s">
        <v>41</v>
      </c>
      <c r="C25" s="25">
        <v>10</v>
      </c>
      <c r="D25" s="18" t="s">
        <v>27</v>
      </c>
      <c r="E25" s="9"/>
      <c r="F25" s="7"/>
      <c r="G25" s="9">
        <f t="shared" si="0"/>
        <v>0</v>
      </c>
      <c r="H25" s="10">
        <f t="shared" si="1"/>
        <v>0</v>
      </c>
      <c r="I25" s="8"/>
      <c r="J25" s="7"/>
      <c r="K25" s="7"/>
      <c r="L25" s="9"/>
      <c r="M25" s="9">
        <f t="shared" si="2"/>
        <v>0</v>
      </c>
      <c r="N25" s="7">
        <v>0</v>
      </c>
      <c r="O25" s="7">
        <v>1</v>
      </c>
      <c r="P25" s="7"/>
      <c r="Q25" s="7"/>
      <c r="R25" s="7"/>
      <c r="S25" s="7"/>
      <c r="T25" s="17"/>
    </row>
    <row r="26" spans="1:20" s="15" customFormat="1" ht="34.5" customHeight="1" x14ac:dyDescent="0.15">
      <c r="A26" s="7">
        <v>19</v>
      </c>
      <c r="B26" s="18" t="s">
        <v>42</v>
      </c>
      <c r="C26" s="25">
        <v>26</v>
      </c>
      <c r="D26" s="18" t="s">
        <v>27</v>
      </c>
      <c r="E26" s="9"/>
      <c r="F26" s="7"/>
      <c r="G26" s="9">
        <f t="shared" si="0"/>
        <v>0</v>
      </c>
      <c r="H26" s="10">
        <f t="shared" si="1"/>
        <v>0</v>
      </c>
      <c r="I26" s="8"/>
      <c r="J26" s="7"/>
      <c r="K26" s="7"/>
      <c r="L26" s="9"/>
      <c r="M26" s="9">
        <f t="shared" si="2"/>
        <v>0</v>
      </c>
      <c r="N26" s="7">
        <v>0</v>
      </c>
      <c r="O26" s="7">
        <v>1</v>
      </c>
      <c r="P26" s="7"/>
      <c r="Q26" s="7"/>
      <c r="R26" s="7"/>
      <c r="S26" s="7"/>
      <c r="T26" s="17"/>
    </row>
    <row r="27" spans="1:20" s="15" customFormat="1" ht="30" customHeight="1" x14ac:dyDescent="0.15">
      <c r="A27" s="7">
        <v>20</v>
      </c>
      <c r="B27" s="18" t="s">
        <v>43</v>
      </c>
      <c r="C27" s="25">
        <v>5</v>
      </c>
      <c r="D27" s="18" t="s">
        <v>27</v>
      </c>
      <c r="E27" s="9"/>
      <c r="F27" s="7"/>
      <c r="G27" s="9">
        <f t="shared" si="0"/>
        <v>0</v>
      </c>
      <c r="H27" s="10">
        <f t="shared" si="1"/>
        <v>0</v>
      </c>
      <c r="I27" s="8"/>
      <c r="J27" s="7"/>
      <c r="K27" s="7"/>
      <c r="L27" s="9"/>
      <c r="M27" s="9">
        <f t="shared" si="2"/>
        <v>0</v>
      </c>
      <c r="N27" s="7">
        <v>0</v>
      </c>
      <c r="O27" s="7">
        <v>1</v>
      </c>
      <c r="P27" s="7"/>
      <c r="Q27" s="7"/>
      <c r="R27" s="7"/>
      <c r="S27" s="7"/>
      <c r="T27" s="17"/>
    </row>
    <row r="28" spans="1:20" s="15" customFormat="1" ht="26.25" customHeight="1" x14ac:dyDescent="0.15">
      <c r="A28" s="7">
        <v>21</v>
      </c>
      <c r="B28" s="18" t="s">
        <v>44</v>
      </c>
      <c r="C28" s="25">
        <v>10</v>
      </c>
      <c r="D28" s="18" t="s">
        <v>27</v>
      </c>
      <c r="E28" s="9"/>
      <c r="F28" s="7"/>
      <c r="G28" s="9">
        <f t="shared" si="0"/>
        <v>0</v>
      </c>
      <c r="H28" s="10">
        <f t="shared" si="1"/>
        <v>0</v>
      </c>
      <c r="I28" s="8"/>
      <c r="J28" s="7"/>
      <c r="K28" s="7"/>
      <c r="L28" s="9"/>
      <c r="M28" s="9">
        <f t="shared" si="2"/>
        <v>0</v>
      </c>
      <c r="N28" s="7">
        <v>0</v>
      </c>
      <c r="O28" s="7">
        <v>1</v>
      </c>
      <c r="P28" s="7"/>
      <c r="Q28" s="7"/>
      <c r="R28" s="7"/>
      <c r="S28" s="7"/>
      <c r="T28" s="17"/>
    </row>
    <row r="29" spans="1:20" s="15" customFormat="1" ht="26.25" customHeight="1" x14ac:dyDescent="0.15">
      <c r="A29" s="7">
        <v>22</v>
      </c>
      <c r="B29" s="18" t="s">
        <v>63</v>
      </c>
      <c r="C29" s="25">
        <v>20</v>
      </c>
      <c r="D29" s="18" t="s">
        <v>64</v>
      </c>
      <c r="E29" s="9"/>
      <c r="F29" s="7"/>
      <c r="G29" s="9">
        <f t="shared" si="0"/>
        <v>0</v>
      </c>
      <c r="H29" s="10">
        <f t="shared" si="1"/>
        <v>0</v>
      </c>
      <c r="I29" s="8"/>
      <c r="J29" s="7"/>
      <c r="K29" s="7"/>
      <c r="L29" s="9"/>
      <c r="M29" s="9">
        <f t="shared" si="2"/>
        <v>0</v>
      </c>
      <c r="N29" s="7"/>
      <c r="O29" s="7"/>
      <c r="P29" s="7"/>
      <c r="Q29" s="7"/>
      <c r="R29" s="7"/>
      <c r="S29" s="7"/>
      <c r="T29" s="17"/>
    </row>
    <row r="30" spans="1:20" s="15" customFormat="1" ht="26.25" customHeight="1" x14ac:dyDescent="0.15">
      <c r="A30" s="7">
        <v>23</v>
      </c>
      <c r="B30" s="18" t="s">
        <v>45</v>
      </c>
      <c r="C30" s="25">
        <v>5</v>
      </c>
      <c r="D30" s="18" t="s">
        <v>27</v>
      </c>
      <c r="E30" s="9"/>
      <c r="F30" s="7"/>
      <c r="G30" s="9">
        <f t="shared" si="0"/>
        <v>0</v>
      </c>
      <c r="H30" s="10">
        <f t="shared" si="1"/>
        <v>0</v>
      </c>
      <c r="I30" s="8"/>
      <c r="J30" s="7"/>
      <c r="K30" s="7"/>
      <c r="L30" s="9"/>
      <c r="M30" s="9">
        <f t="shared" si="2"/>
        <v>0</v>
      </c>
      <c r="N30" s="7">
        <v>0</v>
      </c>
      <c r="O30" s="7">
        <v>1</v>
      </c>
      <c r="P30" s="7"/>
      <c r="Q30" s="7"/>
      <c r="R30" s="7"/>
      <c r="S30" s="7"/>
      <c r="T30" s="17"/>
    </row>
    <row r="31" spans="1:20" s="15" customFormat="1" ht="26.25" customHeight="1" x14ac:dyDescent="0.15">
      <c r="A31" s="7">
        <v>24</v>
      </c>
      <c r="B31" s="18" t="s">
        <v>65</v>
      </c>
      <c r="C31" s="25">
        <v>5</v>
      </c>
      <c r="D31" s="18" t="s">
        <v>27</v>
      </c>
      <c r="E31" s="9"/>
      <c r="F31" s="7"/>
      <c r="G31" s="9">
        <f t="shared" si="0"/>
        <v>0</v>
      </c>
      <c r="H31" s="10">
        <f t="shared" si="1"/>
        <v>0</v>
      </c>
      <c r="I31" s="8"/>
      <c r="J31" s="7"/>
      <c r="K31" s="7"/>
      <c r="L31" s="9"/>
      <c r="M31" s="9">
        <f t="shared" si="2"/>
        <v>0</v>
      </c>
      <c r="N31" s="7"/>
      <c r="O31" s="7"/>
      <c r="P31" s="7"/>
      <c r="Q31" s="7"/>
      <c r="R31" s="7"/>
      <c r="S31" s="7"/>
      <c r="T31" s="17"/>
    </row>
    <row r="32" spans="1:20" s="15" customFormat="1" ht="26.25" customHeight="1" x14ac:dyDescent="0.15">
      <c r="A32" s="7">
        <v>25</v>
      </c>
      <c r="B32" s="18" t="s">
        <v>46</v>
      </c>
      <c r="C32" s="25">
        <v>123</v>
      </c>
      <c r="D32" s="18" t="s">
        <v>27</v>
      </c>
      <c r="E32" s="9"/>
      <c r="F32" s="7"/>
      <c r="G32" s="9">
        <f t="shared" si="0"/>
        <v>0</v>
      </c>
      <c r="H32" s="10">
        <f t="shared" si="1"/>
        <v>0</v>
      </c>
      <c r="I32" s="8"/>
      <c r="J32" s="7"/>
      <c r="K32" s="7"/>
      <c r="L32" s="9"/>
      <c r="M32" s="9">
        <f t="shared" si="2"/>
        <v>0</v>
      </c>
      <c r="N32" s="7">
        <v>0</v>
      </c>
      <c r="O32" s="7">
        <v>1</v>
      </c>
      <c r="P32" s="7"/>
      <c r="Q32" s="7"/>
      <c r="R32" s="7"/>
      <c r="S32" s="7"/>
      <c r="T32" s="17"/>
    </row>
    <row r="33" spans="1:20" s="16" customFormat="1" ht="25.5" customHeight="1" x14ac:dyDescent="0.15">
      <c r="A33" s="7">
        <v>26</v>
      </c>
      <c r="B33" s="18" t="s">
        <v>47</v>
      </c>
      <c r="C33" s="25">
        <v>120</v>
      </c>
      <c r="D33" s="18" t="s">
        <v>27</v>
      </c>
      <c r="E33" s="9"/>
      <c r="F33" s="7"/>
      <c r="G33" s="9">
        <f t="shared" si="0"/>
        <v>0</v>
      </c>
      <c r="H33" s="10">
        <f t="shared" si="1"/>
        <v>0</v>
      </c>
      <c r="I33" s="8"/>
      <c r="J33" s="7"/>
      <c r="K33" s="7"/>
      <c r="L33" s="9"/>
      <c r="M33" s="9">
        <f t="shared" si="2"/>
        <v>0</v>
      </c>
      <c r="N33" s="7">
        <v>0</v>
      </c>
      <c r="O33" s="7">
        <v>1</v>
      </c>
      <c r="P33" s="7"/>
      <c r="Q33" s="7"/>
      <c r="R33" s="7"/>
      <c r="S33" s="7"/>
      <c r="T33" s="21"/>
    </row>
    <row r="34" spans="1:20" s="15" customFormat="1" ht="27.75" customHeight="1" x14ac:dyDescent="0.15">
      <c r="A34" s="7">
        <v>27</v>
      </c>
      <c r="B34" s="18" t="s">
        <v>48</v>
      </c>
      <c r="C34" s="25">
        <v>100</v>
      </c>
      <c r="D34" s="18" t="s">
        <v>27</v>
      </c>
      <c r="E34" s="9"/>
      <c r="F34" s="7"/>
      <c r="G34" s="9">
        <f t="shared" si="0"/>
        <v>0</v>
      </c>
      <c r="H34" s="10">
        <f t="shared" si="1"/>
        <v>0</v>
      </c>
      <c r="I34" s="8"/>
      <c r="J34" s="7"/>
      <c r="K34" s="7"/>
      <c r="L34" s="9"/>
      <c r="M34" s="9">
        <f t="shared" si="2"/>
        <v>0</v>
      </c>
      <c r="N34" s="7">
        <v>0</v>
      </c>
      <c r="O34" s="7">
        <v>1</v>
      </c>
      <c r="P34" s="7"/>
      <c r="Q34" s="7"/>
      <c r="R34" s="7"/>
      <c r="S34" s="7"/>
      <c r="T34" s="17"/>
    </row>
    <row r="35" spans="1:20" s="15" customFormat="1" ht="24.75" customHeight="1" x14ac:dyDescent="0.15">
      <c r="A35" s="7">
        <v>28</v>
      </c>
      <c r="B35" s="18" t="s">
        <v>49</v>
      </c>
      <c r="C35" s="25">
        <v>145</v>
      </c>
      <c r="D35" s="18" t="s">
        <v>27</v>
      </c>
      <c r="E35" s="9"/>
      <c r="F35" s="7"/>
      <c r="G35" s="9">
        <f t="shared" si="0"/>
        <v>0</v>
      </c>
      <c r="H35" s="10">
        <f t="shared" si="1"/>
        <v>0</v>
      </c>
      <c r="I35" s="8"/>
      <c r="J35" s="7"/>
      <c r="K35" s="7"/>
      <c r="L35" s="9"/>
      <c r="M35" s="9">
        <f t="shared" si="2"/>
        <v>0</v>
      </c>
      <c r="N35" s="7">
        <v>0</v>
      </c>
      <c r="O35" s="7">
        <v>1</v>
      </c>
      <c r="P35" s="7"/>
      <c r="Q35" s="7"/>
      <c r="R35" s="7"/>
      <c r="S35" s="7"/>
      <c r="T35" s="17"/>
    </row>
    <row r="36" spans="1:20" s="15" customFormat="1" ht="27" customHeight="1" x14ac:dyDescent="0.15">
      <c r="A36" s="7">
        <v>29</v>
      </c>
      <c r="B36" s="18" t="s">
        <v>50</v>
      </c>
      <c r="C36" s="25">
        <v>175</v>
      </c>
      <c r="D36" s="18" t="s">
        <v>27</v>
      </c>
      <c r="E36" s="9"/>
      <c r="F36" s="7"/>
      <c r="G36" s="9">
        <f t="shared" si="0"/>
        <v>0</v>
      </c>
      <c r="H36" s="10">
        <f t="shared" si="1"/>
        <v>0</v>
      </c>
      <c r="I36" s="8"/>
      <c r="J36" s="7"/>
      <c r="K36" s="7"/>
      <c r="L36" s="9"/>
      <c r="M36" s="9">
        <f t="shared" si="2"/>
        <v>0</v>
      </c>
      <c r="N36" s="7"/>
      <c r="O36" s="7"/>
      <c r="P36" s="7"/>
      <c r="Q36" s="7"/>
      <c r="R36" s="7"/>
      <c r="S36" s="7"/>
      <c r="T36" s="17"/>
    </row>
    <row r="37" spans="1:20" s="15" customFormat="1" ht="28.5" customHeight="1" x14ac:dyDescent="0.15">
      <c r="A37" s="7">
        <v>30</v>
      </c>
      <c r="B37" s="18" t="s">
        <v>51</v>
      </c>
      <c r="C37" s="25">
        <v>190</v>
      </c>
      <c r="D37" s="18" t="s">
        <v>27</v>
      </c>
      <c r="E37" s="9"/>
      <c r="F37" s="7"/>
      <c r="G37" s="9">
        <f t="shared" si="0"/>
        <v>0</v>
      </c>
      <c r="H37" s="10">
        <f t="shared" si="1"/>
        <v>0</v>
      </c>
      <c r="I37" s="8"/>
      <c r="J37" s="7"/>
      <c r="K37" s="7"/>
      <c r="L37" s="9"/>
      <c r="M37" s="9">
        <f t="shared" si="2"/>
        <v>0</v>
      </c>
      <c r="N37" s="7">
        <v>0</v>
      </c>
      <c r="O37" s="7">
        <v>1</v>
      </c>
      <c r="P37" s="7"/>
      <c r="Q37" s="7"/>
      <c r="R37" s="7"/>
      <c r="S37" s="7"/>
      <c r="T37" s="17"/>
    </row>
    <row r="38" spans="1:20" s="15" customFormat="1" ht="29.25" customHeight="1" x14ac:dyDescent="0.15">
      <c r="A38" s="7">
        <v>31</v>
      </c>
      <c r="B38" s="18" t="s">
        <v>52</v>
      </c>
      <c r="C38" s="25">
        <v>75</v>
      </c>
      <c r="D38" s="18" t="s">
        <v>27</v>
      </c>
      <c r="E38" s="9"/>
      <c r="F38" s="7"/>
      <c r="G38" s="9">
        <f t="shared" si="0"/>
        <v>0</v>
      </c>
      <c r="H38" s="10">
        <f t="shared" si="1"/>
        <v>0</v>
      </c>
      <c r="I38" s="8"/>
      <c r="J38" s="7"/>
      <c r="K38" s="7"/>
      <c r="L38" s="9"/>
      <c r="M38" s="9">
        <f t="shared" si="2"/>
        <v>0</v>
      </c>
      <c r="N38" s="7">
        <v>0</v>
      </c>
      <c r="O38" s="7">
        <v>1</v>
      </c>
      <c r="P38" s="7"/>
      <c r="Q38" s="7"/>
      <c r="R38" s="7"/>
      <c r="S38" s="7"/>
      <c r="T38" s="17"/>
    </row>
    <row r="39" spans="1:20" s="15" customFormat="1" ht="36" customHeight="1" x14ac:dyDescent="0.15">
      <c r="A39" s="7">
        <v>32</v>
      </c>
      <c r="B39" s="18" t="s">
        <v>53</v>
      </c>
      <c r="C39" s="25">
        <v>75</v>
      </c>
      <c r="D39" s="18" t="s">
        <v>27</v>
      </c>
      <c r="E39" s="9"/>
      <c r="F39" s="7"/>
      <c r="G39" s="9">
        <f t="shared" si="0"/>
        <v>0</v>
      </c>
      <c r="H39" s="10">
        <f t="shared" si="1"/>
        <v>0</v>
      </c>
      <c r="I39" s="8"/>
      <c r="J39" s="7"/>
      <c r="K39" s="7"/>
      <c r="L39" s="9"/>
      <c r="M39" s="9">
        <f t="shared" si="2"/>
        <v>0</v>
      </c>
      <c r="N39" s="7">
        <v>0</v>
      </c>
      <c r="O39" s="7">
        <v>1</v>
      </c>
      <c r="P39" s="7"/>
      <c r="Q39" s="7"/>
      <c r="R39" s="7"/>
      <c r="S39" s="7"/>
      <c r="T39" s="17"/>
    </row>
    <row r="40" spans="1:20" s="15" customFormat="1" ht="27.75" customHeight="1" x14ac:dyDescent="0.15">
      <c r="A40" s="7">
        <v>33</v>
      </c>
      <c r="B40" s="18" t="s">
        <v>60</v>
      </c>
      <c r="C40" s="25">
        <v>5</v>
      </c>
      <c r="D40" s="18" t="s">
        <v>27</v>
      </c>
      <c r="E40" s="9"/>
      <c r="F40" s="7"/>
      <c r="G40" s="9">
        <f t="shared" si="0"/>
        <v>0</v>
      </c>
      <c r="H40" s="10">
        <f t="shared" si="1"/>
        <v>0</v>
      </c>
      <c r="I40" s="8"/>
      <c r="J40" s="7"/>
      <c r="K40" s="7"/>
      <c r="L40" s="9"/>
      <c r="M40" s="9">
        <f t="shared" si="2"/>
        <v>0</v>
      </c>
      <c r="N40" s="7"/>
      <c r="O40" s="7"/>
      <c r="P40" s="7"/>
      <c r="Q40" s="7"/>
      <c r="R40" s="7"/>
      <c r="S40" s="7"/>
      <c r="T40" s="17"/>
    </row>
    <row r="41" spans="1:20" s="15" customFormat="1" ht="26.25" customHeight="1" x14ac:dyDescent="0.15">
      <c r="A41" s="7">
        <v>34</v>
      </c>
      <c r="B41" s="18" t="s">
        <v>59</v>
      </c>
      <c r="C41" s="25">
        <v>75</v>
      </c>
      <c r="D41" s="18" t="s">
        <v>27</v>
      </c>
      <c r="E41" s="9"/>
      <c r="F41" s="7"/>
      <c r="G41" s="9">
        <f t="shared" si="0"/>
        <v>0</v>
      </c>
      <c r="H41" s="10">
        <f t="shared" si="1"/>
        <v>0</v>
      </c>
      <c r="I41" s="8"/>
      <c r="J41" s="7"/>
      <c r="K41" s="7"/>
      <c r="L41" s="9"/>
      <c r="M41" s="9">
        <f t="shared" si="2"/>
        <v>0</v>
      </c>
      <c r="N41" s="7"/>
      <c r="O41" s="7"/>
      <c r="P41" s="7"/>
      <c r="Q41" s="7"/>
      <c r="R41" s="7"/>
      <c r="S41" s="7"/>
      <c r="T41" s="17"/>
    </row>
    <row r="42" spans="1:20" s="15" customFormat="1" ht="30" customHeight="1" x14ac:dyDescent="0.15">
      <c r="A42" s="7">
        <v>35</v>
      </c>
      <c r="B42" s="18" t="s">
        <v>61</v>
      </c>
      <c r="C42" s="25">
        <v>30</v>
      </c>
      <c r="D42" s="18" t="s">
        <v>27</v>
      </c>
      <c r="E42" s="9"/>
      <c r="F42" s="7"/>
      <c r="G42" s="9">
        <f t="shared" si="0"/>
        <v>0</v>
      </c>
      <c r="H42" s="10">
        <f t="shared" si="1"/>
        <v>0</v>
      </c>
      <c r="I42" s="8"/>
      <c r="J42" s="7"/>
      <c r="K42" s="7"/>
      <c r="L42" s="9"/>
      <c r="M42" s="9">
        <f t="shared" si="2"/>
        <v>0</v>
      </c>
      <c r="N42" s="7">
        <v>0</v>
      </c>
      <c r="O42" s="7">
        <v>1</v>
      </c>
      <c r="P42" s="7"/>
      <c r="Q42" s="7"/>
      <c r="R42" s="7"/>
      <c r="S42" s="7"/>
      <c r="T42" s="17"/>
    </row>
    <row r="43" spans="1:20" s="15" customFormat="1" ht="24.75" customHeight="1" x14ac:dyDescent="0.15">
      <c r="A43" s="7"/>
      <c r="B43" s="20" t="s">
        <v>28</v>
      </c>
      <c r="C43" s="25"/>
      <c r="D43" s="19"/>
      <c r="E43" s="9"/>
      <c r="F43" s="7"/>
      <c r="G43" s="9">
        <f t="shared" si="0"/>
        <v>0</v>
      </c>
      <c r="H43" s="10">
        <f t="shared" si="1"/>
        <v>0</v>
      </c>
      <c r="I43" s="8"/>
      <c r="J43" s="7"/>
      <c r="K43" s="7"/>
      <c r="L43" s="9"/>
      <c r="M43" s="9">
        <f t="shared" si="2"/>
        <v>0</v>
      </c>
      <c r="N43" s="7">
        <v>0</v>
      </c>
      <c r="O43" s="7">
        <v>1</v>
      </c>
      <c r="P43" s="7"/>
      <c r="Q43" s="7"/>
      <c r="R43" s="7"/>
      <c r="S43" s="7"/>
      <c r="T43" s="17"/>
    </row>
    <row r="45" spans="1:20" ht="15" x14ac:dyDescent="0.3">
      <c r="B45" s="28" t="s">
        <v>69</v>
      </c>
      <c r="C45" s="28"/>
      <c r="D45" s="28"/>
      <c r="E45" s="28"/>
      <c r="F45" s="28"/>
      <c r="G45" s="29"/>
      <c r="H45" s="28"/>
      <c r="I45" s="29" t="s">
        <v>70</v>
      </c>
      <c r="J45" s="28"/>
      <c r="K45" s="28"/>
      <c r="L45" s="28" t="s">
        <v>71</v>
      </c>
      <c r="M45" s="28"/>
    </row>
  </sheetData>
  <mergeCells count="4">
    <mergeCell ref="B1:D1"/>
    <mergeCell ref="B2:D2"/>
    <mergeCell ref="B3:D3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EMA</cp:lastModifiedBy>
  <dcterms:created xsi:type="dcterms:W3CDTF">2017-05-30T14:12:14Z</dcterms:created>
  <dcterms:modified xsi:type="dcterms:W3CDTF">2020-06-04T07:39:09Z</dcterms:modified>
</cp:coreProperties>
</file>